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63" sheetId="2" r:id="rId1"/>
  </sheets>
  <definedNames>
    <definedName name="_xlnm.Print_Area" localSheetId="0">КПК0117363!$A$1:$BM$82</definedName>
  </definedNames>
  <calcPr calcId="124519" refMode="R1C1"/>
</workbook>
</file>

<file path=xl/calcChain.xml><?xml version="1.0" encoding="utf-8"?>
<calcChain xmlns="http://schemas.openxmlformats.org/spreadsheetml/2006/main">
  <c r="BE69" i="2"/>
  <c r="BE68"/>
  <c r="AR61"/>
  <c r="AS53"/>
  <c r="AS52"/>
  <c r="AS51"/>
  <c r="AS50"/>
  <c r="AS49"/>
</calcChain>
</file>

<file path=xl/sharedStrings.xml><?xml version="1.0" encoding="utf-8"?>
<sst xmlns="http://schemas.openxmlformats.org/spreadsheetml/2006/main" count="126" uniqueCount="93">
  <si>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</si>
  <si>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</si>
  <si>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</si>
  <si>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</si>
  <si>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</si>
  <si>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</si>
  <si>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</si>
  <si>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</si>
  <si>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</si>
  <si>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</si>
  <si>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</si>
  <si>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</si>
  <si>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</si>
  <si>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</si>
  <si>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</si>
  <si>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</si>
  <si>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</si>
  <si>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</si>
  <si>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</si>
  <si>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</si>
  <si>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</si>
  <si>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</si>
  <si>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</si>
  <si>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</si>
  <si>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</si>
  <si>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</si>
  <si>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</si>
  <si>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</si>
  <si>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</si>
  <si>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</si>
  <si>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</si>
  <si>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</si>
  <si>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</si>
  <si>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</si>
  <si>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</si>
  <si>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</si>
  <si>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</si>
  <si>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</si>
  <si>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</si>
  <si>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</si>
  <si>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</si>
  <si>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</si>
  <si>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</si>
  <si>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</si>
  <si>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</si>
  <si>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</si>
  <si>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</si>
  <si>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</si>
  <si>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</si>
  <si>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</si>
  <si>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</si>
  <si>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</si>
  <si>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</si>
  <si>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</si>
  <si>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</si>
  <si>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</si>
  <si>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</si>
  <si>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</si>
  <si>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</si>
  <si>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</si>
  <si>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</si>
  <si>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</si>
  <si>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</si>
  <si>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</si>
  <si>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</si>
  <si>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Забезпечення  реалізації інвестиційних проектів в рамках реалізації заходів, спрямованих на розвиток інфраструктури території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</si>
  <si>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</si>
  <si>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області(спів фінансування з МБ)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</si>
  <si>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</si>
  <si>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 (співфінансування з МБ)</t>
  </si>
  <si>
    <t>УСЬОГО</t>
  </si>
  <si>
    <t>затрат</t>
  </si>
  <si>
    <t>грн.</t>
  </si>
  <si>
    <t>Конституція України, Закон України "Про Державний бюджет на 2021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розпорядження Кабінету Міністрів України від 23.12.2020 року №1068-р "Про розподіл у 2021 році субвенції з державного бюджету місцевим бюджетам на здійснення заходів щодо соціально-економічного розвитку окремих територій",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</si>
  <si>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розвитку інфраструктури території</t>
  </si>
  <si>
    <t>0100000</t>
  </si>
  <si>
    <t>11.02.2021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</si>
  <si>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</si>
  <si>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</si>
  <si>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</si>
  <si>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</si>
  <si>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</si>
  <si>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</si>
  <si>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</si>
  <si>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</si>
  <si>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</si>
  <si>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</si>
  <si>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</si>
  <si>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0110000</t>
  </si>
  <si>
    <t>7363</t>
  </si>
  <si>
    <t>0490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</si>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</sst>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2"/>
  <sheetViews>
    <sheetView tabSelected="1" topLeftCell="A54" zoomScaleSheetLayoutView="100" workbookViewId="0">
      <selection sqref="A1:BL8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>
      <c r="AO4" s="109" t="s">
        <v>92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76</v>
      </c>
      <c r="AP7" s="107"/>
      <c r="AQ7" s="107"/>
      <c r="AR7" s="107"/>
      <c r="AS7" s="107"/>
      <c r="AT7" s="107"/>
      <c r="AU7" s="107"/>
      <c r="AV7" s="1" t="s">
        <v>63</v>
      </c>
      <c r="AW7" s="107">
        <v>34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2.5" customHeight="1">
      <c r="A13" s="25" t="s">
        <v>53</v>
      </c>
      <c r="B13" s="106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92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6" t="s">
        <v>83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4.25" customHeight="1">
      <c r="A16" s="36" t="s">
        <v>4</v>
      </c>
      <c r="B16" s="106" t="s">
        <v>88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77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6" t="s">
        <v>83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6" t="s">
        <v>86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89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3" t="s">
        <v>87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6" t="s">
        <v>84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521180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521180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>
      <c r="A26" s="105" t="s">
        <v>73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hidden="1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idden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.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124414</v>
      </c>
      <c r="AL49" s="53"/>
      <c r="AM49" s="53"/>
      <c r="AN49" s="53"/>
      <c r="AO49" s="53"/>
      <c r="AP49" s="53"/>
      <c r="AQ49" s="53"/>
      <c r="AR49" s="53"/>
      <c r="AS49" s="53">
        <f>AC49+AK49</f>
        <v>124414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113300</v>
      </c>
      <c r="AL50" s="53"/>
      <c r="AM50" s="53"/>
      <c r="AN50" s="53"/>
      <c r="AO50" s="53"/>
      <c r="AP50" s="53"/>
      <c r="AQ50" s="53"/>
      <c r="AR50" s="53"/>
      <c r="AS50" s="53">
        <f>AC50+AK50</f>
        <v>113300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143486</v>
      </c>
      <c r="AL51" s="53"/>
      <c r="AM51" s="53"/>
      <c r="AN51" s="53"/>
      <c r="AO51" s="53"/>
      <c r="AP51" s="53"/>
      <c r="AQ51" s="53"/>
      <c r="AR51" s="53"/>
      <c r="AS51" s="53">
        <f>AC51+AK51</f>
        <v>143486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>
      <c r="A52" s="43">
        <v>4</v>
      </c>
      <c r="B52" s="43"/>
      <c r="C52" s="43"/>
      <c r="D52" s="86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139980</v>
      </c>
      <c r="AL52" s="53"/>
      <c r="AM52" s="53"/>
      <c r="AN52" s="53"/>
      <c r="AO52" s="53"/>
      <c r="AP52" s="53"/>
      <c r="AQ52" s="53"/>
      <c r="AR52" s="53"/>
      <c r="AS52" s="53">
        <f>AC52+AK52</f>
        <v>139980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9"/>
      <c r="B53" s="89"/>
      <c r="C53" s="89"/>
      <c r="D53" s="90" t="s">
        <v>70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v>521180</v>
      </c>
      <c r="AL53" s="93"/>
      <c r="AM53" s="93"/>
      <c r="AN53" s="93"/>
      <c r="AO53" s="93"/>
      <c r="AP53" s="93"/>
      <c r="AQ53" s="93"/>
      <c r="AR53" s="93"/>
      <c r="AS53" s="93">
        <f>AC53+AK53</f>
        <v>521180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s="4" customFormat="1" ht="12.75" customHeight="1">
      <c r="A61" s="89"/>
      <c r="B61" s="89"/>
      <c r="C61" s="89"/>
      <c r="D61" s="95" t="s">
        <v>27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>
        <f>AB61+AJ61</f>
        <v>0</v>
      </c>
      <c r="AS61" s="93"/>
      <c r="AT61" s="93"/>
      <c r="AU61" s="93"/>
      <c r="AV61" s="93"/>
      <c r="AW61" s="93"/>
      <c r="AX61" s="93"/>
      <c r="AY61" s="93"/>
      <c r="CA61" s="4" t="s">
        <v>16</v>
      </c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>
      <c r="A67" s="89">
        <v>0</v>
      </c>
      <c r="B67" s="89"/>
      <c r="C67" s="89"/>
      <c r="D67" s="89"/>
      <c r="E67" s="89"/>
      <c r="F67" s="89"/>
      <c r="G67" s="98" t="s">
        <v>71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101"/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51" customHeight="1">
      <c r="A68" s="43">
        <v>0</v>
      </c>
      <c r="B68" s="43"/>
      <c r="C68" s="43"/>
      <c r="D68" s="43"/>
      <c r="E68" s="43"/>
      <c r="F68" s="43"/>
      <c r="G68" s="85" t="s">
        <v>66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237714</v>
      </c>
      <c r="AX68" s="53"/>
      <c r="AY68" s="53"/>
      <c r="AZ68" s="53"/>
      <c r="BA68" s="53"/>
      <c r="BB68" s="53"/>
      <c r="BC68" s="53"/>
      <c r="BD68" s="53"/>
      <c r="BE68" s="53">
        <f>AO68+AW68</f>
        <v>237714</v>
      </c>
      <c r="BF68" s="53"/>
      <c r="BG68" s="53"/>
      <c r="BH68" s="53"/>
      <c r="BI68" s="53"/>
      <c r="BJ68" s="53"/>
      <c r="BK68" s="53"/>
      <c r="BL68" s="53"/>
    </row>
    <row r="69" spans="1:79" ht="36.75" customHeight="1">
      <c r="A69" s="43">
        <v>0</v>
      </c>
      <c r="B69" s="43"/>
      <c r="C69" s="43"/>
      <c r="D69" s="43"/>
      <c r="E69" s="43"/>
      <c r="F69" s="43"/>
      <c r="G69" s="85" t="s">
        <v>68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283466</v>
      </c>
      <c r="AX69" s="53"/>
      <c r="AY69" s="53"/>
      <c r="AZ69" s="53"/>
      <c r="BA69" s="53"/>
      <c r="BB69" s="53"/>
      <c r="BC69" s="53"/>
      <c r="BD69" s="53"/>
      <c r="BE69" s="53">
        <f>AO69+AW69</f>
        <v>283466</v>
      </c>
      <c r="BF69" s="53"/>
      <c r="BG69" s="53"/>
      <c r="BH69" s="53"/>
      <c r="BI69" s="53"/>
      <c r="BJ69" s="53"/>
      <c r="BK69" s="53"/>
      <c r="BL69" s="53"/>
    </row>
    <row r="70" spans="1:79" hidden="1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>
      <c r="A72" s="111" t="s">
        <v>79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07" t="s">
        <v>81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</row>
    <row r="73" spans="1:79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ht="15.75" customHeight="1">
      <c r="A74" s="71" t="s">
        <v>3</v>
      </c>
      <c r="B74" s="71"/>
      <c r="C74" s="71"/>
      <c r="D74" s="71"/>
      <c r="E74" s="71"/>
      <c r="F74" s="71"/>
    </row>
    <row r="75" spans="1:79" ht="13.15" customHeight="1">
      <c r="A75" s="108" t="s">
        <v>78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</row>
    <row r="76" spans="1:79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ht="10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>
      <c r="A78" s="111" t="s">
        <v>80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07" t="s">
        <v>82</v>
      </c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</row>
    <row r="79" spans="1:79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>
      <c r="A80" s="112">
        <v>44238</v>
      </c>
      <c r="B80" s="46"/>
      <c r="C80" s="46"/>
      <c r="D80" s="46"/>
      <c r="E80" s="46"/>
      <c r="F80" s="46"/>
      <c r="G80" s="46"/>
      <c r="H80" s="46"/>
    </row>
    <row r="81" spans="1:17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>
      <c r="A82" s="24" t="s">
        <v>46</v>
      </c>
    </row>
  </sheetData>
  <mergeCells count="184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4:AD64"/>
    <mergeCell ref="G64:Y64"/>
    <mergeCell ref="AW64:BD64"/>
    <mergeCell ref="AO72:BG72"/>
    <mergeCell ref="A74:F74"/>
    <mergeCell ref="A67:F67"/>
    <mergeCell ref="Z67:AD67"/>
    <mergeCell ref="AE67:AN67"/>
    <mergeCell ref="A72:V72"/>
    <mergeCell ref="W72:AM72"/>
    <mergeCell ref="W73:AM73"/>
    <mergeCell ref="BE64:BL64"/>
    <mergeCell ref="AO73:BG7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7:C58"/>
    <mergeCell ref="D59:AA59"/>
    <mergeCell ref="AB59:AI59"/>
    <mergeCell ref="W79:AM7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G67:G69">
    <cfRule type="cellIs" dxfId="2" priority="1" stopIfTrue="1" operator="equal">
      <formula>$G66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7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2021-02-11T09:44:28Z</cp:lastPrinted>
  <dcterms:created xsi:type="dcterms:W3CDTF">2016-08-15T09:54:21Z</dcterms:created>
  <dcterms:modified xsi:type="dcterms:W3CDTF">2021-02-11T09:45:33Z</dcterms:modified>
</cp:coreProperties>
</file>